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\OneDrive\Área de Trabalho\Servicos\Poco_PM_Lagoao\Relatoris\"/>
    </mc:Choice>
  </mc:AlternateContent>
  <bookViews>
    <workbookView xWindow="0" yWindow="0" windowWidth="20430" windowHeight="7650"/>
  </bookViews>
  <sheets>
    <sheet name="Cristal do Sul" sheetId="3" r:id="rId1"/>
  </sheets>
  <definedNames>
    <definedName name="_xlnm.Print_Area" localSheetId="0">'Cristal do Sul'!$A$1:$G$41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3" l="1"/>
  <c r="G14" i="3" s="1"/>
  <c r="F9" i="3" l="1"/>
  <c r="F12" i="3" l="1"/>
  <c r="G12" i="3" s="1"/>
  <c r="F35" i="3"/>
  <c r="G35" i="3" s="1"/>
  <c r="G34" i="3" s="1"/>
  <c r="F33" i="3"/>
  <c r="G33" i="3" s="1"/>
  <c r="F32" i="3"/>
  <c r="G32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3" i="3"/>
  <c r="G23" i="3" s="1"/>
  <c r="F22" i="3"/>
  <c r="G22" i="3" s="1"/>
  <c r="F20" i="3"/>
  <c r="G20" i="3" s="1"/>
  <c r="F19" i="3"/>
  <c r="G19" i="3" s="1"/>
  <c r="F17" i="3"/>
  <c r="G17" i="3" s="1"/>
  <c r="F15" i="3"/>
  <c r="G15" i="3" s="1"/>
  <c r="F13" i="3"/>
  <c r="G13" i="3" s="1"/>
  <c r="F10" i="3"/>
  <c r="G8" i="3" s="1"/>
  <c r="G21" i="3" l="1"/>
  <c r="G24" i="3"/>
  <c r="G18" i="3"/>
  <c r="G11" i="3"/>
  <c r="G16" i="3"/>
  <c r="G31" i="3"/>
  <c r="G36" i="3" l="1"/>
  <c r="G38" i="3" s="1"/>
  <c r="G39" i="3" s="1"/>
</calcChain>
</file>

<file path=xl/sharedStrings.xml><?xml version="1.0" encoding="utf-8"?>
<sst xmlns="http://schemas.openxmlformats.org/spreadsheetml/2006/main" count="87" uniqueCount="68">
  <si>
    <t>PERFURAÇÃO DO POÇO</t>
  </si>
  <si>
    <t>Item</t>
  </si>
  <si>
    <t>Discriminação</t>
  </si>
  <si>
    <t>Quantitativo</t>
  </si>
  <si>
    <t>Unidade</t>
  </si>
  <si>
    <t>Preço</t>
  </si>
  <si>
    <t>Unitário</t>
  </si>
  <si>
    <t xml:space="preserve"> Total</t>
  </si>
  <si>
    <t>S/BDI</t>
  </si>
  <si>
    <t>C/BDI</t>
  </si>
  <si>
    <t>PREPARAÇÃO DA OBRA</t>
  </si>
  <si>
    <t>1.1</t>
  </si>
  <si>
    <t>MOBILIZAÇÃO GLOBAL DE EQUIPAMENTOS</t>
  </si>
  <si>
    <t>UN</t>
  </si>
  <si>
    <t>2.1</t>
  </si>
  <si>
    <t>PERFURAÇÃO (Quantitativos conforme perfil projetado para poço)</t>
  </si>
  <si>
    <t>M</t>
  </si>
  <si>
    <t>REVESTIMENTO, FILTROS, PRÉ-FILTRO E CENTRALIZADORES</t>
  </si>
  <si>
    <t>PROTEÇÃO SANITÁRIA</t>
  </si>
  <si>
    <t>4.1</t>
  </si>
  <si>
    <t>4.2</t>
  </si>
  <si>
    <t>ISOLAMENTO DE AQUÍFEROS COM PALLETS DE ARGILA EXPANSIVA</t>
  </si>
  <si>
    <t>DESENVOLVIMENTO E ENSAIO DE BOMBEAMENTO E RECUPEAÇÃO</t>
  </si>
  <si>
    <t>5.1</t>
  </si>
  <si>
    <t>DESENVOLVIMENTO DO POÇO COMPATÍVEL COM A VAZÃO ESPERADA</t>
  </si>
  <si>
    <t>H</t>
  </si>
  <si>
    <t>5.2</t>
  </si>
  <si>
    <t>6.1</t>
  </si>
  <si>
    <t>DESINFECÇÃO COM PRODUTOS QUÍMICOS</t>
  </si>
  <si>
    <t>ANÁLISE FÍSICO QUÍMICA E BACTERIOLÓGICA E RELATÓRIO TÉCNICO DO POÇO</t>
  </si>
  <si>
    <t>7.1</t>
  </si>
  <si>
    <t>ANÁLISE FISICO-QUÍMICA E BACTERIOLÓGICA DA ÁGUA</t>
  </si>
  <si>
    <t>7.2</t>
  </si>
  <si>
    <t>RELATÓRIO TÉCNCO FINAL DO POÇO</t>
  </si>
  <si>
    <t>GEÓLOGO RESIDENTE</t>
  </si>
  <si>
    <t>8.1</t>
  </si>
  <si>
    <t>Total  da perfuração</t>
  </si>
  <si>
    <t>RESUMO</t>
  </si>
  <si>
    <t>TOTAL DA PERFURAÇÃO DO POÇO</t>
  </si>
  <si>
    <t>TOTAL DA OBRA</t>
  </si>
  <si>
    <t>Percentual de BDI (Bonificação de Despesas Indiretas) Utilizado no orçamento:</t>
  </si>
  <si>
    <t>ENSAIO DE BOMBEAMENTO - TESTE DE VAZÃO E RECUPERAÇÃO DO POÇO E ELAB. DE RELATÓRIO</t>
  </si>
  <si>
    <t xml:space="preserve">DESINFECÇÃO + LAJE DE PROTEÇÃO + TUBO PROTETOR + TAMPA SOLDADA + CERCAMENTO + PLACA DA OBRA </t>
  </si>
  <si>
    <t xml:space="preserve">PLACA DA OBRA </t>
  </si>
  <si>
    <t>TUBO PROTETOR</t>
  </si>
  <si>
    <t xml:space="preserve">LAJE DE PROTEÇÃO </t>
  </si>
  <si>
    <t>TAMPA SOLDADA</t>
  </si>
  <si>
    <t>CERCAMENTO</t>
  </si>
  <si>
    <t>PERFURAÇÃO (REABERTURA) MÉT. ROTOPNEUMÁTICO DN 12" - ROCHAS IGN. OU ALTERADAS</t>
  </si>
  <si>
    <t>Preço total Med</t>
  </si>
  <si>
    <t xml:space="preserve">Custo Unt. Med </t>
  </si>
  <si>
    <t>Encargos trabalhistas ( por conta da empresa contratada) em porcentagem:</t>
  </si>
  <si>
    <t>%</t>
  </si>
  <si>
    <t>AUTORIZAÇÃO PRÉVIA DE PERFURAÇÃO</t>
  </si>
  <si>
    <t>1.2</t>
  </si>
  <si>
    <t>UM</t>
  </si>
  <si>
    <t>R$</t>
  </si>
  <si>
    <t>PERFURAÇÃO ROTOPNEUMÁTICA ROCHAS IGNEAS 6" ATÉ 100M PROFUNDIDADE</t>
  </si>
  <si>
    <t>INSTALAÇÃO E FORNECIMENTO DE REVESTIMENTO GEOMECÂNICO PVC STANDARD DN 6"</t>
  </si>
  <si>
    <t>CIMENTAÇÃO DO ESPAÇO ANULAR 6”x12”</t>
  </si>
  <si>
    <r>
      <t>PLANILHA DE ORÇAMENTO POÇO TUBULAR PROFUNDO - Município de Lagoão</t>
    </r>
    <r>
      <rPr>
        <b/>
        <sz val="12"/>
        <color rgb="FFFF0000"/>
        <rFont val="Arial"/>
        <family val="2"/>
      </rPr>
      <t xml:space="preserve"> (Aquífero fraturado)</t>
    </r>
  </si>
  <si>
    <t>VALOR DE REFERENCIA DO POÇO LOCALIDADE DE SERRA GERAL ALTO</t>
  </si>
  <si>
    <t>PERFURAÇÃO ROTOPNEUMÁTICA ROCHAS IGNEAS 6" DE 100,01M A 200M DE PROF.</t>
  </si>
  <si>
    <t>2.3</t>
  </si>
  <si>
    <t>2.2</t>
  </si>
  <si>
    <t>2.4</t>
  </si>
  <si>
    <t>PERFURAÇÃO ROTOPNEUMÁTICA ROCHAS IGNEAS 6" DE 200,01M A 220M DE PROF.</t>
  </si>
  <si>
    <t>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</si>
</sst>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&quot;R$ 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rgb="FFFFFF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justify" vertical="top" wrapText="1"/>
    </xf>
    <xf numFmtId="0" fontId="7" fillId="3" borderId="7" xfId="0" applyFont="1" applyFill="1" applyBorder="1" applyAlignment="1">
      <alignment horizontal="center" wrapText="1"/>
    </xf>
    <xf numFmtId="165" fontId="6" fillId="3" borderId="7" xfId="0" applyNumberFormat="1" applyFont="1" applyFill="1" applyBorder="1" applyAlignment="1">
      <alignment horizontal="right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wrapText="1"/>
    </xf>
    <xf numFmtId="164" fontId="7" fillId="0" borderId="7" xfId="1" applyFont="1" applyBorder="1" applyAlignment="1">
      <alignment horizontal="center" wrapText="1"/>
    </xf>
    <xf numFmtId="165" fontId="7" fillId="0" borderId="7" xfId="0" applyNumberFormat="1" applyFont="1" applyBorder="1" applyAlignment="1">
      <alignment horizontal="right" wrapText="1"/>
    </xf>
    <xf numFmtId="0" fontId="7" fillId="0" borderId="7" xfId="0" applyFont="1" applyBorder="1" applyAlignment="1">
      <alignment horizontal="left" vertical="top" wrapText="1"/>
    </xf>
    <xf numFmtId="164" fontId="7" fillId="3" borderId="7" xfId="1" applyFont="1" applyFill="1" applyBorder="1" applyAlignment="1">
      <alignment horizontal="center" wrapText="1"/>
    </xf>
    <xf numFmtId="0" fontId="7" fillId="0" borderId="7" xfId="0" applyFont="1" applyBorder="1" applyAlignment="1">
      <alignment vertical="top" wrapText="1"/>
    </xf>
    <xf numFmtId="0" fontId="7" fillId="0" borderId="7" xfId="0" quotePrefix="1" applyFont="1" applyBorder="1" applyAlignment="1">
      <alignment horizontal="left" vertical="top" wrapText="1"/>
    </xf>
    <xf numFmtId="165" fontId="4" fillId="2" borderId="7" xfId="0" applyNumberFormat="1" applyFont="1" applyFill="1" applyBorder="1"/>
    <xf numFmtId="166" fontId="8" fillId="2" borderId="3" xfId="1" applyNumberFormat="1" applyFont="1" applyFill="1" applyBorder="1" applyAlignment="1">
      <alignment horizontal="center" wrapText="1"/>
    </xf>
    <xf numFmtId="164" fontId="8" fillId="4" borderId="11" xfId="1" applyFont="1" applyFill="1" applyBorder="1" applyAlignment="1">
      <alignment horizontal="center" wrapText="1"/>
    </xf>
    <xf numFmtId="164" fontId="7" fillId="5" borderId="7" xfId="1" applyFont="1" applyFill="1" applyBorder="1" applyAlignment="1">
      <alignment horizontal="center" wrapText="1"/>
    </xf>
    <xf numFmtId="0" fontId="4" fillId="0" borderId="13" xfId="0" applyFont="1" applyBorder="1"/>
    <xf numFmtId="0" fontId="6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15" xfId="0" applyFont="1" applyBorder="1" applyAlignment="1"/>
    <xf numFmtId="0" fontId="3" fillId="0" borderId="14" xfId="0" applyFont="1" applyBorder="1" applyAlignment="1"/>
    <xf numFmtId="0" fontId="8" fillId="4" borderId="8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10" fontId="8" fillId="4" borderId="11" xfId="2" applyNumberFormat="1" applyFont="1" applyFill="1" applyBorder="1" applyAlignment="1">
      <alignment horizontal="right" wrapText="1"/>
    </xf>
    <xf numFmtId="0" fontId="4" fillId="6" borderId="7" xfId="0" applyFont="1" applyFill="1" applyBorder="1" applyAlignment="1">
      <alignment horizontal="left" vertical="top" wrapText="1"/>
    </xf>
    <xf numFmtId="9" fontId="4" fillId="6" borderId="7" xfId="2" applyFont="1" applyFill="1" applyBorder="1" applyAlignment="1">
      <alignment horizontal="right" wrapText="1"/>
    </xf>
    <xf numFmtId="0" fontId="6" fillId="7" borderId="7" xfId="0" applyFont="1" applyFill="1" applyBorder="1" applyAlignment="1">
      <alignment horizontal="center" vertical="top" wrapText="1"/>
    </xf>
    <xf numFmtId="0" fontId="7" fillId="7" borderId="7" xfId="0" applyFont="1" applyFill="1" applyBorder="1" applyAlignment="1">
      <alignment horizontal="center" wrapText="1"/>
    </xf>
    <xf numFmtId="0" fontId="7" fillId="7" borderId="7" xfId="0" applyFont="1" applyFill="1" applyBorder="1" applyAlignment="1">
      <alignment horizontal="justify" vertical="top" wrapText="1"/>
    </xf>
    <xf numFmtId="165" fontId="7" fillId="0" borderId="7" xfId="0" applyNumberFormat="1" applyFont="1" applyBorder="1" applyAlignment="1">
      <alignment horizontal="left" wrapText="1"/>
    </xf>
    <xf numFmtId="0" fontId="10" fillId="5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6" borderId="7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2" name="Picture 7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3" name="Picture 8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4" name="Picture 13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5" name="Picture 14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6" name="Picture 19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7" name="Picture 20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8" name="Picture 7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9" name="Picture 8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0" name="Picture 13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1" name="Picture 14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2" name="Picture 19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3" name="Picture 20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4" name="Picture 7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5" name="Picture 8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6" name="Picture 13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7" name="Picture 14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sp macro="" textlink="">
      <xdr:nvSpPr>
        <xdr:cNvPr id="18" name="Picture 19"/>
        <xdr:cNvSpPr>
          <a:spLocks noChangeAspect="1" noChangeArrowheads="1"/>
        </xdr:cNvSpPr>
      </xdr:nvSpPr>
      <xdr:spPr bwMode="auto">
        <a:xfrm>
          <a:off x="323850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19" name="Picture 20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0" name="Picture 8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1" name="Picture 14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2" name="Picture 20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3" name="Picture 8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4" name="Picture 14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5" name="Picture 20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6" name="Picture 8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7" name="Picture 14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sp macro="" textlink="">
      <xdr:nvSpPr>
        <xdr:cNvPr id="28" name="Picture 20"/>
        <xdr:cNvSpPr>
          <a:spLocks noChangeAspect="1" noChangeArrowheads="1"/>
        </xdr:cNvSpPr>
      </xdr:nvSpPr>
      <xdr:spPr bwMode="auto">
        <a:xfrm>
          <a:off x="6677025" y="2219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9" name="Picture 7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0" name="Picture 13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1" name="Picture 19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2" name="Picture 7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3" name="Picture 13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4" name="Picture 19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5" name="Picture 7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6" name="Picture 13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37" name="Picture 19"/>
        <xdr:cNvSpPr>
          <a:spLocks noChangeAspect="1" noChangeArrowheads="1"/>
        </xdr:cNvSpPr>
      </xdr:nvSpPr>
      <xdr:spPr bwMode="auto">
        <a:xfrm>
          <a:off x="323850" y="3362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8" name="Picture 7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39" name="Picture 13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0" name="Picture 19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1" name="Picture 7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2" name="Picture 13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3" name="Picture 19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4" name="Picture 7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5" name="Picture 13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6" name="Picture 19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7" name="Picture 7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8" name="Picture 13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49" name="Picture 19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0" name="Picture 7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1" name="Picture 13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2" name="Picture 19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3" name="Picture 7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4" name="Picture 13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</xdr:colOff>
      <xdr:row>31</xdr:row>
      <xdr:rowOff>9525</xdr:rowOff>
    </xdr:to>
    <xdr:sp macro="" textlink="">
      <xdr:nvSpPr>
        <xdr:cNvPr id="55" name="Picture 19"/>
        <xdr:cNvSpPr>
          <a:spLocks noChangeAspect="1" noChangeArrowheads="1"/>
        </xdr:cNvSpPr>
      </xdr:nvSpPr>
      <xdr:spPr bwMode="auto">
        <a:xfrm>
          <a:off x="323850" y="8391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4095750</xdr:colOff>
      <xdr:row>41</xdr:row>
      <xdr:rowOff>66675</xdr:rowOff>
    </xdr:from>
    <xdr:to>
      <xdr:col>2</xdr:col>
      <xdr:colOff>104775</xdr:colOff>
      <xdr:row>44</xdr:row>
      <xdr:rowOff>123825</xdr:rowOff>
    </xdr:to>
    <xdr:sp macro="" textlink="">
      <xdr:nvSpPr>
        <xdr:cNvPr id="58" name="CaixaDeTexto 57"/>
        <xdr:cNvSpPr txBox="1"/>
      </xdr:nvSpPr>
      <xdr:spPr>
        <a:xfrm>
          <a:off x="4419600" y="8296275"/>
          <a:ext cx="23622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/>
        </a:p>
        <a:p>
          <a:r>
            <a:rPr lang="pt-BR" sz="1100"/>
            <a:t>_______________________________</a:t>
          </a:r>
          <a:br>
            <a:rPr lang="pt-BR" sz="1100"/>
          </a:br>
          <a:r>
            <a:rPr lang="pt-BR" sz="1100" baseline="0"/>
            <a:t>                </a:t>
          </a:r>
          <a:r>
            <a:rPr lang="pt-BR" sz="1100"/>
            <a:t>Empresa</a:t>
          </a:r>
          <a:r>
            <a:rPr lang="pt-BR" sz="1100" baseline="0"/>
            <a:t> Contratada 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workbookViewId="0">
      <selection activeCell="B23" sqref="B23"/>
    </sheetView>
  </sheetViews>
  <sheetFormatPr defaultRowHeight="15" x14ac:dyDescent="0.25"/>
  <cols>
    <col min="1" max="1" width="4.85546875" bestFit="1" customWidth="1"/>
    <col min="2" max="2" width="95.28515625" bestFit="1" customWidth="1"/>
    <col min="3" max="3" width="15.42578125" customWidth="1"/>
    <col min="4" max="4" width="10.7109375" customWidth="1"/>
    <col min="5" max="5" width="12.42578125" customWidth="1"/>
    <col min="6" max="6" width="12.42578125" bestFit="1" customWidth="1"/>
    <col min="7" max="7" width="14.28515625" bestFit="1" customWidth="1"/>
  </cols>
  <sheetData>
    <row r="1" spans="1:7" ht="16.5" thickBot="1" x14ac:dyDescent="0.3">
      <c r="A1" s="40" t="s">
        <v>60</v>
      </c>
      <c r="B1" s="40"/>
      <c r="C1" s="40"/>
      <c r="D1" s="40"/>
      <c r="E1" s="40"/>
      <c r="F1" s="40"/>
      <c r="G1" s="40"/>
    </row>
    <row r="2" spans="1:7" ht="15.75" thickBot="1" x14ac:dyDescent="0.3">
      <c r="A2" s="1"/>
      <c r="B2" s="31" t="s">
        <v>61</v>
      </c>
      <c r="C2" s="21"/>
      <c r="D2" s="27"/>
      <c r="E2" s="27"/>
      <c r="F2" s="27"/>
      <c r="G2" s="28"/>
    </row>
    <row r="3" spans="1:7" x14ac:dyDescent="0.25">
      <c r="A3" s="41" t="s">
        <v>0</v>
      </c>
      <c r="B3" s="42"/>
      <c r="C3" s="43"/>
      <c r="D3" s="43"/>
      <c r="E3" s="43"/>
      <c r="F3" s="43"/>
      <c r="G3" s="44"/>
    </row>
    <row r="4" spans="1:7" x14ac:dyDescent="0.25">
      <c r="A4" s="45" t="s">
        <v>1</v>
      </c>
      <c r="B4" s="45" t="s">
        <v>2</v>
      </c>
      <c r="C4" s="45" t="s">
        <v>3</v>
      </c>
      <c r="D4" s="45" t="s">
        <v>4</v>
      </c>
      <c r="E4" s="2"/>
      <c r="F4" s="2"/>
      <c r="G4" s="2"/>
    </row>
    <row r="5" spans="1:7" ht="9" customHeight="1" x14ac:dyDescent="0.25">
      <c r="A5" s="46"/>
      <c r="B5" s="46"/>
      <c r="C5" s="46"/>
      <c r="D5" s="46"/>
      <c r="E5" s="25" t="s">
        <v>50</v>
      </c>
      <c r="F5" s="25" t="s">
        <v>5</v>
      </c>
      <c r="G5" s="3" t="s">
        <v>49</v>
      </c>
    </row>
    <row r="6" spans="1:7" ht="0.75" customHeight="1" x14ac:dyDescent="0.25">
      <c r="A6" s="46"/>
      <c r="B6" s="46"/>
      <c r="C6" s="46"/>
      <c r="D6" s="46"/>
      <c r="E6" s="3" t="s">
        <v>6</v>
      </c>
      <c r="F6" s="3" t="s">
        <v>6</v>
      </c>
      <c r="G6" s="25" t="s">
        <v>7</v>
      </c>
    </row>
    <row r="7" spans="1:7" hidden="1" x14ac:dyDescent="0.25">
      <c r="A7" s="47"/>
      <c r="B7" s="47"/>
      <c r="C7" s="47"/>
      <c r="D7" s="47"/>
      <c r="E7" s="26" t="s">
        <v>8</v>
      </c>
      <c r="F7" s="26" t="s">
        <v>9</v>
      </c>
      <c r="G7" s="26"/>
    </row>
    <row r="8" spans="1:7" ht="18" customHeight="1" x14ac:dyDescent="0.25">
      <c r="A8" s="4">
        <v>1</v>
      </c>
      <c r="B8" s="5" t="s">
        <v>10</v>
      </c>
      <c r="C8" s="6"/>
      <c r="D8" s="6"/>
      <c r="E8" s="6"/>
      <c r="F8" s="6"/>
      <c r="G8" s="7">
        <f>SUM(G10)</f>
        <v>0</v>
      </c>
    </row>
    <row r="9" spans="1:7" ht="18" customHeight="1" x14ac:dyDescent="0.25">
      <c r="A9" s="35" t="s">
        <v>11</v>
      </c>
      <c r="B9" s="37" t="s">
        <v>53</v>
      </c>
      <c r="C9" s="36">
        <v>1</v>
      </c>
      <c r="D9" s="36" t="s">
        <v>55</v>
      </c>
      <c r="E9" s="39"/>
      <c r="F9" s="11">
        <f>TRUNC(E9*(1+$G$44), 2)</f>
        <v>0</v>
      </c>
      <c r="G9" s="38" t="s">
        <v>56</v>
      </c>
    </row>
    <row r="10" spans="1:7" ht="18" customHeight="1" x14ac:dyDescent="0.25">
      <c r="A10" s="8" t="s">
        <v>54</v>
      </c>
      <c r="B10" s="9" t="s">
        <v>12</v>
      </c>
      <c r="C10" s="10">
        <v>1</v>
      </c>
      <c r="D10" s="10" t="s">
        <v>13</v>
      </c>
      <c r="E10" s="20"/>
      <c r="F10" s="11">
        <f>TRUNC(E10*(1+$G$44), 2)</f>
        <v>0</v>
      </c>
      <c r="G10" s="38" t="s">
        <v>56</v>
      </c>
    </row>
    <row r="11" spans="1:7" ht="18" customHeight="1" x14ac:dyDescent="0.25">
      <c r="A11" s="4">
        <v>2</v>
      </c>
      <c r="B11" s="5" t="s">
        <v>15</v>
      </c>
      <c r="C11" s="6"/>
      <c r="D11" s="6"/>
      <c r="E11" s="6"/>
      <c r="F11" s="6"/>
      <c r="G11" s="7">
        <f>SUM(G12:G15)</f>
        <v>0</v>
      </c>
    </row>
    <row r="12" spans="1:7" ht="18" customHeight="1" x14ac:dyDescent="0.25">
      <c r="A12" s="8" t="s">
        <v>14</v>
      </c>
      <c r="B12" s="13" t="s">
        <v>48</v>
      </c>
      <c r="C12" s="10">
        <v>15</v>
      </c>
      <c r="D12" s="10" t="s">
        <v>16</v>
      </c>
      <c r="E12" s="20"/>
      <c r="F12" s="11">
        <f>TRUNC(E12*(1+$G$44), 2)</f>
        <v>0</v>
      </c>
      <c r="G12" s="12">
        <f>ROUND(C12*F12,2)</f>
        <v>0</v>
      </c>
    </row>
    <row r="13" spans="1:7" ht="18" customHeight="1" x14ac:dyDescent="0.25">
      <c r="A13" s="8" t="s">
        <v>64</v>
      </c>
      <c r="B13" s="9" t="s">
        <v>57</v>
      </c>
      <c r="C13" s="10">
        <v>85</v>
      </c>
      <c r="D13" s="10" t="s">
        <v>16</v>
      </c>
      <c r="E13" s="20"/>
      <c r="F13" s="11">
        <f>TRUNC(E13*(1+$G$44), 2)</f>
        <v>0</v>
      </c>
      <c r="G13" s="12">
        <f>ROUND(C13*F13,2)</f>
        <v>0</v>
      </c>
    </row>
    <row r="14" spans="1:7" ht="18" customHeight="1" x14ac:dyDescent="0.25">
      <c r="A14" s="8" t="s">
        <v>63</v>
      </c>
      <c r="B14" s="13" t="s">
        <v>62</v>
      </c>
      <c r="C14" s="10">
        <v>100</v>
      </c>
      <c r="D14" s="10" t="s">
        <v>16</v>
      </c>
      <c r="E14" s="20"/>
      <c r="F14" s="11">
        <f>TRUNC(E14*(1+$G$44), 2)</f>
        <v>0</v>
      </c>
      <c r="G14" s="12">
        <f>ROUND(C14*F14,2)</f>
        <v>0</v>
      </c>
    </row>
    <row r="15" spans="1:7" ht="18" customHeight="1" x14ac:dyDescent="0.25">
      <c r="A15" s="8" t="s">
        <v>65</v>
      </c>
      <c r="B15" s="13" t="s">
        <v>66</v>
      </c>
      <c r="C15" s="10">
        <v>20</v>
      </c>
      <c r="D15" s="10" t="s">
        <v>16</v>
      </c>
      <c r="E15" s="20"/>
      <c r="F15" s="11">
        <f>TRUNC(E15*(1+$G$44), 2)</f>
        <v>0</v>
      </c>
      <c r="G15" s="12">
        <f>ROUND(C15*F15,2)</f>
        <v>0</v>
      </c>
    </row>
    <row r="16" spans="1:7" ht="18" customHeight="1" x14ac:dyDescent="0.25">
      <c r="A16" s="4">
        <v>3</v>
      </c>
      <c r="B16" s="5" t="s">
        <v>17</v>
      </c>
      <c r="C16" s="6"/>
      <c r="D16" s="6"/>
      <c r="E16" s="14"/>
      <c r="F16" s="14"/>
      <c r="G16" s="7">
        <f>SUM(G17:G17)</f>
        <v>0</v>
      </c>
    </row>
    <row r="17" spans="1:7" ht="18" customHeight="1" x14ac:dyDescent="0.25">
      <c r="A17" s="8" t="s">
        <v>67</v>
      </c>
      <c r="B17" s="15" t="s">
        <v>58</v>
      </c>
      <c r="C17" s="10">
        <v>15</v>
      </c>
      <c r="D17" s="10" t="s">
        <v>16</v>
      </c>
      <c r="E17" s="20"/>
      <c r="F17" s="11">
        <f>TRUNC(E17*(1+$G$44), 2)</f>
        <v>0</v>
      </c>
      <c r="G17" s="12">
        <f t="shared" ref="G17:G35" si="0">ROUND(C17*F17,2)</f>
        <v>0</v>
      </c>
    </row>
    <row r="18" spans="1:7" ht="18" customHeight="1" x14ac:dyDescent="0.25">
      <c r="A18" s="4">
        <v>4</v>
      </c>
      <c r="B18" s="5" t="s">
        <v>18</v>
      </c>
      <c r="C18" s="6"/>
      <c r="D18" s="6"/>
      <c r="E18" s="14"/>
      <c r="F18" s="14"/>
      <c r="G18" s="7">
        <f>SUM(G19:G20)</f>
        <v>0</v>
      </c>
    </row>
    <row r="19" spans="1:7" ht="18" customHeight="1" x14ac:dyDescent="0.25">
      <c r="A19" s="8" t="s">
        <v>19</v>
      </c>
      <c r="B19" s="16" t="s">
        <v>59</v>
      </c>
      <c r="C19" s="10">
        <v>15</v>
      </c>
      <c r="D19" s="10" t="s">
        <v>16</v>
      </c>
      <c r="E19" s="20"/>
      <c r="F19" s="11">
        <f>TRUNC(E19*(1+$G$44), 2)</f>
        <v>0</v>
      </c>
      <c r="G19" s="12">
        <f t="shared" si="0"/>
        <v>0</v>
      </c>
    </row>
    <row r="20" spans="1:7" ht="18" customHeight="1" x14ac:dyDescent="0.25">
      <c r="A20" s="8" t="s">
        <v>20</v>
      </c>
      <c r="B20" s="16" t="s">
        <v>21</v>
      </c>
      <c r="C20" s="10">
        <v>1</v>
      </c>
      <c r="D20" s="10" t="s">
        <v>16</v>
      </c>
      <c r="E20" s="20"/>
      <c r="F20" s="11">
        <f>TRUNC(E20*(1+$G$44), 2)</f>
        <v>0</v>
      </c>
      <c r="G20" s="12">
        <f t="shared" si="0"/>
        <v>0</v>
      </c>
    </row>
    <row r="21" spans="1:7" ht="18" customHeight="1" x14ac:dyDescent="0.25">
      <c r="A21" s="4">
        <v>5</v>
      </c>
      <c r="B21" s="5" t="s">
        <v>22</v>
      </c>
      <c r="C21" s="6"/>
      <c r="D21" s="6"/>
      <c r="E21" s="6"/>
      <c r="F21" s="6"/>
      <c r="G21" s="7">
        <f>SUM(G22:G23)</f>
        <v>0</v>
      </c>
    </row>
    <row r="22" spans="1:7" ht="18" customHeight="1" x14ac:dyDescent="0.25">
      <c r="A22" s="8" t="s">
        <v>23</v>
      </c>
      <c r="B22" s="9" t="s">
        <v>24</v>
      </c>
      <c r="C22" s="10">
        <v>6</v>
      </c>
      <c r="D22" s="10" t="s">
        <v>25</v>
      </c>
      <c r="E22" s="20"/>
      <c r="F22" s="11">
        <f>TRUNC(E22*(1+$G$44), 2)</f>
        <v>0</v>
      </c>
      <c r="G22" s="12">
        <f t="shared" si="0"/>
        <v>0</v>
      </c>
    </row>
    <row r="23" spans="1:7" ht="18" customHeight="1" x14ac:dyDescent="0.25">
      <c r="A23" s="8" t="s">
        <v>26</v>
      </c>
      <c r="B23" s="9" t="s">
        <v>41</v>
      </c>
      <c r="C23" s="10">
        <v>24</v>
      </c>
      <c r="D23" s="10" t="s">
        <v>25</v>
      </c>
      <c r="E23" s="20"/>
      <c r="F23" s="11">
        <f>TRUNC(E23*(1+$G$44), 2)</f>
        <v>0</v>
      </c>
      <c r="G23" s="12">
        <f t="shared" si="0"/>
        <v>0</v>
      </c>
    </row>
    <row r="24" spans="1:7" ht="18" customHeight="1" x14ac:dyDescent="0.25">
      <c r="A24" s="4">
        <v>6</v>
      </c>
      <c r="B24" s="5" t="s">
        <v>42</v>
      </c>
      <c r="C24" s="6"/>
      <c r="D24" s="6"/>
      <c r="E24" s="14"/>
      <c r="F24" s="14"/>
      <c r="G24" s="7">
        <f>SUM(G25:G30)</f>
        <v>0</v>
      </c>
    </row>
    <row r="25" spans="1:7" ht="18" customHeight="1" x14ac:dyDescent="0.25">
      <c r="A25" s="8" t="s">
        <v>27</v>
      </c>
      <c r="B25" s="9" t="s">
        <v>28</v>
      </c>
      <c r="C25" s="10">
        <v>1</v>
      </c>
      <c r="D25" s="10" t="s">
        <v>13</v>
      </c>
      <c r="E25" s="20"/>
      <c r="F25" s="11">
        <f>TRUNC(E25*(1+$G$44), 2)</f>
        <v>0</v>
      </c>
      <c r="G25" s="12">
        <f t="shared" si="0"/>
        <v>0</v>
      </c>
    </row>
    <row r="26" spans="1:7" ht="18" customHeight="1" x14ac:dyDescent="0.25">
      <c r="A26" s="8">
        <v>6.2</v>
      </c>
      <c r="B26" s="9" t="s">
        <v>45</v>
      </c>
      <c r="C26" s="10">
        <v>1</v>
      </c>
      <c r="D26" s="10" t="s">
        <v>13</v>
      </c>
      <c r="E26" s="20"/>
      <c r="F26" s="11">
        <f>TRUNC(E26*(1+$G$44), 2)</f>
        <v>0</v>
      </c>
      <c r="G26" s="12">
        <f t="shared" si="0"/>
        <v>0</v>
      </c>
    </row>
    <row r="27" spans="1:7" ht="18" customHeight="1" x14ac:dyDescent="0.25">
      <c r="A27" s="8">
        <v>6.3</v>
      </c>
      <c r="B27" s="9" t="s">
        <v>44</v>
      </c>
      <c r="C27" s="10">
        <v>1</v>
      </c>
      <c r="D27" s="10" t="s">
        <v>13</v>
      </c>
      <c r="E27" s="20"/>
      <c r="F27" s="11">
        <f>TRUNC(E27*(1+$G$44), 2)</f>
        <v>0</v>
      </c>
      <c r="G27" s="12">
        <f t="shared" si="0"/>
        <v>0</v>
      </c>
    </row>
    <row r="28" spans="1:7" ht="18" customHeight="1" x14ac:dyDescent="0.25">
      <c r="A28" s="8">
        <v>6.4</v>
      </c>
      <c r="B28" s="9" t="s">
        <v>46</v>
      </c>
      <c r="C28" s="10">
        <v>1</v>
      </c>
      <c r="D28" s="10" t="s">
        <v>13</v>
      </c>
      <c r="E28" s="20"/>
      <c r="F28" s="11">
        <f t="shared" ref="F28:F29" si="1">TRUNC(E28*(1+$G$44), 2)</f>
        <v>0</v>
      </c>
      <c r="G28" s="12">
        <f t="shared" si="0"/>
        <v>0</v>
      </c>
    </row>
    <row r="29" spans="1:7" ht="18" customHeight="1" x14ac:dyDescent="0.25">
      <c r="A29" s="8">
        <v>6.5</v>
      </c>
      <c r="B29" s="9" t="s">
        <v>47</v>
      </c>
      <c r="C29" s="10">
        <v>1</v>
      </c>
      <c r="D29" s="10" t="s">
        <v>13</v>
      </c>
      <c r="E29" s="20"/>
      <c r="F29" s="11">
        <f t="shared" si="1"/>
        <v>0</v>
      </c>
      <c r="G29" s="12">
        <f t="shared" si="0"/>
        <v>0</v>
      </c>
    </row>
    <row r="30" spans="1:7" ht="18" customHeight="1" x14ac:dyDescent="0.25">
      <c r="A30" s="8">
        <v>6.6</v>
      </c>
      <c r="B30" s="9" t="s">
        <v>43</v>
      </c>
      <c r="C30" s="10">
        <v>1</v>
      </c>
      <c r="D30" s="10" t="s">
        <v>13</v>
      </c>
      <c r="E30" s="20"/>
      <c r="F30" s="11">
        <f>TRUNC(E30*(1+$G$44), 2)</f>
        <v>0</v>
      </c>
      <c r="G30" s="12">
        <f t="shared" si="0"/>
        <v>0</v>
      </c>
    </row>
    <row r="31" spans="1:7" ht="18" customHeight="1" x14ac:dyDescent="0.25">
      <c r="A31" s="4">
        <v>7</v>
      </c>
      <c r="B31" s="5" t="s">
        <v>29</v>
      </c>
      <c r="C31" s="6"/>
      <c r="D31" s="6"/>
      <c r="E31" s="14"/>
      <c r="F31" s="14"/>
      <c r="G31" s="7">
        <f>SUM(G32:G33)</f>
        <v>0</v>
      </c>
    </row>
    <row r="32" spans="1:7" ht="18" customHeight="1" x14ac:dyDescent="0.25">
      <c r="A32" s="8" t="s">
        <v>30</v>
      </c>
      <c r="B32" s="9" t="s">
        <v>31</v>
      </c>
      <c r="C32" s="10">
        <v>1</v>
      </c>
      <c r="D32" s="10" t="s">
        <v>13</v>
      </c>
      <c r="E32" s="20"/>
      <c r="F32" s="11">
        <f>TRUNC(E32*(1+$G$44), 2)</f>
        <v>0</v>
      </c>
      <c r="G32" s="12">
        <f t="shared" si="0"/>
        <v>0</v>
      </c>
    </row>
    <row r="33" spans="1:7" ht="18" customHeight="1" x14ac:dyDescent="0.25">
      <c r="A33" s="8" t="s">
        <v>32</v>
      </c>
      <c r="B33" s="9" t="s">
        <v>33</v>
      </c>
      <c r="C33" s="10">
        <v>1</v>
      </c>
      <c r="D33" s="10" t="s">
        <v>13</v>
      </c>
      <c r="E33" s="20"/>
      <c r="F33" s="11">
        <f>TRUNC(E33*(1+$G$44), 2)</f>
        <v>0</v>
      </c>
      <c r="G33" s="12">
        <f t="shared" si="0"/>
        <v>0</v>
      </c>
    </row>
    <row r="34" spans="1:7" ht="18" customHeight="1" x14ac:dyDescent="0.25">
      <c r="A34" s="4">
        <v>8</v>
      </c>
      <c r="B34" s="5" t="s">
        <v>34</v>
      </c>
      <c r="C34" s="6"/>
      <c r="D34" s="6"/>
      <c r="E34" s="14"/>
      <c r="F34" s="14"/>
      <c r="G34" s="7">
        <f>SUM(G35)</f>
        <v>0</v>
      </c>
    </row>
    <row r="35" spans="1:7" ht="18" customHeight="1" x14ac:dyDescent="0.25">
      <c r="A35" s="8" t="s">
        <v>35</v>
      </c>
      <c r="B35" s="9" t="s">
        <v>34</v>
      </c>
      <c r="C35" s="10">
        <v>1</v>
      </c>
      <c r="D35" s="10" t="s">
        <v>13</v>
      </c>
      <c r="E35" s="20"/>
      <c r="F35" s="11">
        <f>TRUNC(E35*(1+$G$44), 2)</f>
        <v>0</v>
      </c>
      <c r="G35" s="12">
        <f t="shared" si="0"/>
        <v>0</v>
      </c>
    </row>
    <row r="36" spans="1:7" ht="18" customHeight="1" x14ac:dyDescent="0.25">
      <c r="A36" s="51" t="s">
        <v>36</v>
      </c>
      <c r="B36" s="51"/>
      <c r="C36" s="51"/>
      <c r="D36" s="51"/>
      <c r="E36" s="52"/>
      <c r="F36" s="22"/>
      <c r="G36" s="17">
        <f>SUM(G8:G35)/2</f>
        <v>0</v>
      </c>
    </row>
    <row r="37" spans="1:7" ht="18" customHeight="1" x14ac:dyDescent="0.25">
      <c r="A37" s="53" t="s">
        <v>37</v>
      </c>
      <c r="B37" s="53"/>
      <c r="C37" s="53"/>
      <c r="D37" s="53"/>
      <c r="E37" s="53"/>
      <c r="F37" s="53"/>
      <c r="G37" s="53"/>
    </row>
    <row r="38" spans="1:7" ht="18" customHeight="1" x14ac:dyDescent="0.25">
      <c r="A38" s="54" t="s">
        <v>38</v>
      </c>
      <c r="B38" s="55"/>
      <c r="C38" s="55"/>
      <c r="D38" s="55"/>
      <c r="E38" s="56"/>
      <c r="F38" s="23"/>
      <c r="G38" s="18">
        <f>G36</f>
        <v>0</v>
      </c>
    </row>
    <row r="39" spans="1:7" ht="18" customHeight="1" x14ac:dyDescent="0.25">
      <c r="A39" s="57" t="s">
        <v>39</v>
      </c>
      <c r="B39" s="58"/>
      <c r="C39" s="58"/>
      <c r="D39" s="58"/>
      <c r="E39" s="59"/>
      <c r="F39" s="24"/>
      <c r="G39" s="19">
        <f>SUM(G38:G38)</f>
        <v>0</v>
      </c>
    </row>
    <row r="40" spans="1:7" ht="18" customHeight="1" x14ac:dyDescent="0.25">
      <c r="A40" s="60" t="s">
        <v>40</v>
      </c>
      <c r="B40" s="61"/>
      <c r="C40" s="29"/>
      <c r="D40" s="29"/>
      <c r="E40" s="30"/>
      <c r="F40" s="30"/>
      <c r="G40" s="32">
        <v>0.2</v>
      </c>
    </row>
    <row r="41" spans="1:7" ht="18" customHeight="1" x14ac:dyDescent="0.25">
      <c r="A41" s="50" t="s">
        <v>51</v>
      </c>
      <c r="B41" s="50"/>
      <c r="C41" s="50"/>
      <c r="D41" s="50"/>
      <c r="E41" s="50"/>
      <c r="F41" s="33"/>
      <c r="G41" s="34" t="s">
        <v>52</v>
      </c>
    </row>
    <row r="42" spans="1:7" x14ac:dyDescent="0.25">
      <c r="A42" s="48"/>
      <c r="B42" s="48"/>
      <c r="C42" s="48"/>
      <c r="D42" s="48"/>
      <c r="E42" s="48"/>
      <c r="F42" s="48"/>
      <c r="G42" s="48"/>
    </row>
    <row r="43" spans="1:7" x14ac:dyDescent="0.25">
      <c r="A43" s="49"/>
      <c r="B43" s="49"/>
      <c r="C43" s="49"/>
      <c r="D43" s="49"/>
      <c r="E43" s="49"/>
      <c r="F43" s="49"/>
      <c r="G43" s="49"/>
    </row>
    <row r="44" spans="1:7" x14ac:dyDescent="0.25">
      <c r="A44" s="49"/>
      <c r="B44" s="49"/>
      <c r="C44" s="49"/>
      <c r="D44" s="49"/>
      <c r="E44" s="49"/>
      <c r="F44" s="49"/>
      <c r="G44" s="49"/>
    </row>
    <row r="45" spans="1:7" x14ac:dyDescent="0.25">
      <c r="A45" s="49"/>
      <c r="B45" s="49"/>
      <c r="C45" s="49"/>
      <c r="D45" s="49"/>
      <c r="E45" s="49"/>
      <c r="F45" s="49"/>
      <c r="G45" s="49"/>
    </row>
  </sheetData>
  <protectedRanges>
    <protectedRange sqref="A1:G1 A2:B2" name="Intervalo1"/>
    <protectedRange sqref="C2:G2" name="Intervalo1_1"/>
  </protectedRanges>
  <mergeCells count="13">
    <mergeCell ref="A42:G45"/>
    <mergeCell ref="A41:E41"/>
    <mergeCell ref="A36:E36"/>
    <mergeCell ref="A37:G37"/>
    <mergeCell ref="A38:E38"/>
    <mergeCell ref="A39:E39"/>
    <mergeCell ref="A40:B40"/>
    <mergeCell ref="A1:G1"/>
    <mergeCell ref="A3:G3"/>
    <mergeCell ref="A4:A7"/>
    <mergeCell ref="B4:B7"/>
    <mergeCell ref="C4:C7"/>
    <mergeCell ref="D4:D7"/>
  </mergeCells>
  <pageMargins left="0.31496062992125984" right="0.31496062992125984" top="0.39370078740157483" bottom="0.19685039370078741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Cristal do Sul</vt:lpstr>
      <vt:lpstr>'Cristal do Sul'!Area_de_impressao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Martini</dc:creator>
  <cp:keywords>LNP CONSULTORIA</cp:keywords>
  <cp:lastModifiedBy>Lucas Martini</cp:lastModifiedBy>
  <cp:lastPrinted>2022-09-23T05:21:55Z</cp:lastPrinted>
  <dcterms:created xsi:type="dcterms:W3CDTF">2021-03-08T17:01:04Z</dcterms:created>
  <dcterms:modified xsi:type="dcterms:W3CDTF">2023-08-08T22:25:54Z</dcterms:modified>
</cp:coreProperties>
</file>